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5623D10A-7601-488F-A8E2-91CF9AC42D15}" xr6:coauthVersionLast="45" xr6:coauthVersionMax="45" xr10:uidLastSave="{00000000-0000-0000-0000-000000000000}"/>
  <bookViews>
    <workbookView xWindow="-120" yWindow="-120" windowWidth="29040" windowHeight="15840" xr2:uid="{650B5C9A-417A-443A-A9DC-7FC23417F7A1}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ФАПов'!$A$7:$I$88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ФАПов'!$A$1:$I$102</definedName>
    <definedName name="ОБЛПН">[1]Лист1!$B$8</definedName>
    <definedName name="фыы">[1]Лист1!$B$8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7" i="1" l="1"/>
  <c r="F87" i="1"/>
  <c r="G86" i="1"/>
  <c r="F86" i="1"/>
  <c r="G85" i="1"/>
  <c r="F85" i="1"/>
  <c r="E84" i="1"/>
  <c r="D84" i="1"/>
  <c r="C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E64" i="1"/>
  <c r="D64" i="1"/>
  <c r="C64" i="1"/>
  <c r="G63" i="1"/>
  <c r="F63" i="1"/>
  <c r="F62" i="1" s="1"/>
  <c r="E62" i="1"/>
  <c r="D62" i="1"/>
  <c r="C62" i="1"/>
  <c r="G61" i="1"/>
  <c r="G60" i="1" s="1"/>
  <c r="F61" i="1"/>
  <c r="F60" i="1"/>
  <c r="E60" i="1"/>
  <c r="D60" i="1"/>
  <c r="C60" i="1"/>
  <c r="G59" i="1"/>
  <c r="F59" i="1"/>
  <c r="G58" i="1"/>
  <c r="F58" i="1"/>
  <c r="F57" i="1" s="1"/>
  <c r="G57" i="1"/>
  <c r="E57" i="1"/>
  <c r="D57" i="1"/>
  <c r="C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E47" i="1"/>
  <c r="D47" i="1"/>
  <c r="C47" i="1"/>
  <c r="G46" i="1"/>
  <c r="F46" i="1"/>
  <c r="G45" i="1"/>
  <c r="F45" i="1"/>
  <c r="G44" i="1"/>
  <c r="F44" i="1"/>
  <c r="G43" i="1"/>
  <c r="F43" i="1"/>
  <c r="G42" i="1"/>
  <c r="F42" i="1"/>
  <c r="G41" i="1"/>
  <c r="F41" i="1"/>
  <c r="E40" i="1"/>
  <c r="D40" i="1"/>
  <c r="C40" i="1"/>
  <c r="G39" i="1"/>
  <c r="F39" i="1"/>
  <c r="G38" i="1"/>
  <c r="F38" i="1"/>
  <c r="G37" i="1"/>
  <c r="F37" i="1"/>
  <c r="G36" i="1"/>
  <c r="F36" i="1"/>
  <c r="E35" i="1"/>
  <c r="D35" i="1"/>
  <c r="C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E26" i="1"/>
  <c r="D26" i="1"/>
  <c r="C26" i="1"/>
  <c r="G25" i="1"/>
  <c r="F25" i="1"/>
  <c r="G24" i="1"/>
  <c r="F24" i="1"/>
  <c r="E23" i="1"/>
  <c r="D23" i="1"/>
  <c r="C23" i="1"/>
  <c r="G22" i="1"/>
  <c r="F22" i="1"/>
  <c r="G21" i="1"/>
  <c r="F21" i="1"/>
  <c r="G20" i="1"/>
  <c r="F20" i="1"/>
  <c r="G19" i="1"/>
  <c r="F19" i="1"/>
  <c r="E18" i="1"/>
  <c r="D18" i="1"/>
  <c r="C18" i="1"/>
  <c r="G17" i="1"/>
  <c r="F17" i="1"/>
  <c r="G16" i="1"/>
  <c r="G15" i="1" s="1"/>
  <c r="F16" i="1"/>
  <c r="E15" i="1"/>
  <c r="D15" i="1"/>
  <c r="C15" i="1"/>
  <c r="G14" i="1"/>
  <c r="F14" i="1"/>
  <c r="G13" i="1"/>
  <c r="F13" i="1"/>
  <c r="G12" i="1"/>
  <c r="F12" i="1"/>
  <c r="G11" i="1"/>
  <c r="F11" i="1"/>
  <c r="G10" i="1"/>
  <c r="F10" i="1"/>
  <c r="E9" i="1"/>
  <c r="D9" i="1"/>
  <c r="C9" i="1"/>
  <c r="F35" i="1" l="1"/>
  <c r="F18" i="1"/>
  <c r="F84" i="1"/>
  <c r="G9" i="1"/>
  <c r="F15" i="1"/>
  <c r="F9" i="1"/>
  <c r="F23" i="1"/>
  <c r="F40" i="1"/>
  <c r="F47" i="1"/>
  <c r="D88" i="1"/>
  <c r="F64" i="1"/>
  <c r="G18" i="1"/>
  <c r="G23" i="1"/>
  <c r="G26" i="1"/>
  <c r="F26" i="1"/>
  <c r="G35" i="1"/>
  <c r="G40" i="1"/>
  <c r="E88" i="1"/>
  <c r="G62" i="1"/>
  <c r="G47" i="1"/>
  <c r="C88" i="1"/>
  <c r="G64" i="1"/>
  <c r="G84" i="1"/>
  <c r="F88" i="1" l="1"/>
  <c r="G88" i="1"/>
</calcChain>
</file>

<file path=xl/sharedStrings.xml><?xml version="1.0" encoding="utf-8"?>
<sst xmlns="http://schemas.openxmlformats.org/spreadsheetml/2006/main" count="176" uniqueCount="111">
  <si>
    <t>Приложение 18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</si>
  <si>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</si>
  <si>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</si>
  <si>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</si>
  <si>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</si>
  <si>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Общее финансирование ФАПов, руб.</t>
  </si>
  <si>
    <t>Месячное финансовое обеспечение ФАПов, руб.</t>
  </si>
  <si>
    <t>Поправочный коэффициент (ПКфро)*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</si>
  <si>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</si>
  <si>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</si>
  <si>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</si>
  <si>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</si>
  <si>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</si>
  <si>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</si>
  <si>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>1</t>
  </si>
  <si>
    <t xml:space="preserve">ФАП Нумтовский </t>
  </si>
  <si>
    <t xml:space="preserve">ФАП Юильский </t>
  </si>
  <si>
    <t>0,9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</si>
  <si>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</si>
  <si>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</si>
  <si>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</si>
  <si>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</si>
  <si>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</si>
  <si>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</si>
  <si>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</si>
  <si>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</si>
  <si>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</si>
  <si>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</si>
  <si>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</si>
  <si>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</si>
  <si>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</si>
  <si>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</si>
  <si>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</si>
  <si>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</si>
  <si>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</si>
  <si>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</si>
  <si>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</si>
  <si>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</si>
  <si>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</si>
  <si>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</si>
  <si>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</si>
  <si>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</si>
  <si>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1,00000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</si>
  <si>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</si>
  <si>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</si>
  <si>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</si>
  <si>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</si>
  <si>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</si>
  <si>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</si>
  <si>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</si>
  <si>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</si>
  <si>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</si>
  <si>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</si>
  <si>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</si>
  <si>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</si>
  <si>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</si>
  <si>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</si>
  <si>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</si>
  <si>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</si>
  <si>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</si>
  <si>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</si>
  <si>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</si>
  <si>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</si>
  <si>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</si>
  <si>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</si>
  <si>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</si>
  <si>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</si>
  <si>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</si>
  <si>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</si>
  <si>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</si>
  <si>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</si>
  <si>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</si>
  <si>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</si>
  <si>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</si>
  <si>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</si>
  <si>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</si>
  <si>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</si>
  <si>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</si>
  <si>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</si>
  <si>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</si>
  <si>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</si>
  <si>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</si>
  <si>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</si>
  <si>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</si>
  <si>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</si>
  <si>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</si>
  <si>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</si>
  <si>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</si>
  <si>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</si>
  <si>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</si>
  <si>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</si>
  <si>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</si>
  <si>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</si>
  <si>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</si>
  <si>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</si>
  <si>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</si>
  <si>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</si>
  <si>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</si>
  <si>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</si>
  <si>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</si>
  <si>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</si>
  <si>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</si>
  <si>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</si>
  <si>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</si>
  <si>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</si>
  <si>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</si>
  <si>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</si>
  <si>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</si>
  <si>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</si>
  <si>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ИТОГО - 66 ФАПов</t>
  </si>
  <si>
    <t>Приложение 4
к Дополнительному соглашению 5
от 29.04.2020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</si>
</sst>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12" fillId="0" borderId="0"/>
    <xf numFmtId="0" fontId="1" fillId="0" borderId="0"/>
    <xf numFmtId="0" fontId="13" fillId="0" borderId="0"/>
  </cellStyleXfs>
  <cellXfs count="57">
    <xf numFmtId="0" fontId="0" fillId="0" borderId="0" xfId="0"/>
    <xf numFmtId="0" fontId="3" fillId="0" borderId="0" xfId="1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3" fontId="11" fillId="0" borderId="1" xfId="1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3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0" fontId="12" fillId="0" borderId="0" xfId="1" applyFont="1"/>
    <xf numFmtId="0" fontId="15" fillId="0" borderId="0" xfId="6" applyFont="1"/>
    <xf numFmtId="4" fontId="12" fillId="0" borderId="0" xfId="1" applyNumberFormat="1" applyFont="1"/>
    <xf numFmtId="0" fontId="1" fillId="0" borderId="0" xfId="6"/>
    <xf numFmtId="0" fontId="16" fillId="0" borderId="0" xfId="6" applyFont="1"/>
    <xf numFmtId="0" fontId="16" fillId="0" borderId="0" xfId="1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3" fillId="0" borderId="0" xfId="1" applyFont="1" applyAlignment="1">
      <alignment horizontal="left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3" fillId="0" borderId="2" xfId="1" applyFont="1" applyBorder="1" applyAlignment="1">
      <alignment horizontal="left" vertical="center"/>
    </xf>
    <xf numFmtId="0" fontId="10" fillId="2" borderId="1" xfId="5" applyFont="1" applyFill="1" applyBorder="1" applyAlignment="1">
      <alignment horizontal="center" vertical="center"/>
    </xf>
  </cellXfs>
  <cellStyles count="8">
    <cellStyle name="Обычный" xfId="0" builtinId="0"/>
    <cellStyle name="Обычный 2 3 3" xfId="6" xr:uid="{533791D7-B998-447D-9E3E-155C173228C1}"/>
    <cellStyle name="Обычный 2 5" xfId="1" xr:uid="{7787BA84-C7B9-4B36-8E5D-0758F7F633AA}"/>
    <cellStyle name="Обычный 3 3" xfId="3" xr:uid="{2DF63C62-E39A-402B-B7E8-19AB61F9305C}"/>
    <cellStyle name="Обычный 4 2 2" xfId="7" xr:uid="{2EA0A5B0-0622-40D5-A183-189FA8A01C7A}"/>
    <cellStyle name="Обычный_диагностические услуги новая версия 21.03.2008" xfId="4" xr:uid="{4EB4B312-B9EC-47C4-B4B2-8998CDEE1D45}"/>
    <cellStyle name="Обычный_ПМУ кастрированные" xfId="2" xr:uid="{958B2785-FB8A-4821-8AD2-D3EB02EE5093}"/>
    <cellStyle name="Обычный_Расчет тарифов на 2009 год 2" xfId="5" xr:uid="{21E3F078-3CC4-44A6-94E6-A3E9AD10D22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9EF8-88AC-495F-B248-BFB87D7922E2}">
  <sheetPr>
    <pageSetUpPr fitToPage="1"/>
  </sheetPr>
  <dimension ref="A1:I102"/>
  <sheetViews>
    <sheetView tabSelected="1" view="pageBreakPreview" topLeftCell="A64" zoomScaleNormal="100" zoomScaleSheetLayoutView="100" workbookViewId="0">
      <selection activeCell="B75" sqref="B75"/>
    </sheetView>
  </sheetViews>
  <sheetFormatPr defaultColWidth="9.140625" defaultRowHeight="12.75" x14ac:dyDescent="0.25"/>
  <cols>
    <col min="1" max="1" width="10" style="1" customWidth="1"/>
    <col min="2" max="2" width="48.5703125" style="43" customWidth="1"/>
    <col min="3" max="3" width="17.140625" style="41" customWidth="1"/>
    <col min="4" max="4" width="18.5703125" style="41" customWidth="1"/>
    <col min="5" max="7" width="18.5703125" style="1" customWidth="1"/>
    <col min="8" max="9" width="17.140625" style="1" customWidth="1"/>
    <col min="10" max="16384" width="9.140625" style="1"/>
  </cols>
  <sheetData>
    <row r="1" spans="1:9" ht="53.25" customHeight="1" x14ac:dyDescent="0.25">
      <c r="A1" s="45" t="s">
        <v>110</v>
      </c>
      <c r="B1" s="46"/>
      <c r="C1" s="46"/>
      <c r="D1" s="46"/>
      <c r="E1" s="46"/>
      <c r="F1" s="46"/>
      <c r="G1" s="46"/>
      <c r="H1" s="46"/>
      <c r="I1" s="46"/>
    </row>
    <row r="2" spans="1:9" ht="82.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5.75" x14ac:dyDescent="0.25">
      <c r="B3" s="48"/>
      <c r="C3" s="48"/>
      <c r="D3" s="2"/>
    </row>
    <row r="4" spans="1:9" ht="42" customHeight="1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</row>
    <row r="5" spans="1:9" ht="15" customHeight="1" x14ac:dyDescent="0.25">
      <c r="B5" s="3"/>
      <c r="C5" s="4"/>
      <c r="D5" s="4"/>
    </row>
    <row r="6" spans="1:9" ht="21" customHeight="1" x14ac:dyDescent="0.25">
      <c r="A6" s="50" t="s">
        <v>2</v>
      </c>
      <c r="B6" s="51" t="s">
        <v>3</v>
      </c>
      <c r="C6" s="51" t="s">
        <v>4</v>
      </c>
      <c r="D6" s="51" t="s">
        <v>5</v>
      </c>
      <c r="E6" s="51"/>
      <c r="F6" s="51"/>
      <c r="G6" s="52" t="s">
        <v>6</v>
      </c>
      <c r="H6" s="51" t="s">
        <v>7</v>
      </c>
      <c r="I6" s="51" t="s">
        <v>8</v>
      </c>
    </row>
    <row r="7" spans="1:9" ht="74.25" customHeight="1" x14ac:dyDescent="0.25">
      <c r="A7" s="50"/>
      <c r="B7" s="51"/>
      <c r="C7" s="51"/>
      <c r="D7" s="5" t="s">
        <v>9</v>
      </c>
      <c r="E7" s="5" t="s">
        <v>10</v>
      </c>
      <c r="F7" s="5" t="s">
        <v>11</v>
      </c>
      <c r="G7" s="53"/>
      <c r="H7" s="51"/>
      <c r="I7" s="51"/>
    </row>
    <row r="8" spans="1:9" ht="15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ht="14.25" x14ac:dyDescent="0.25">
      <c r="A9" s="8">
        <v>810001</v>
      </c>
      <c r="B9" s="9" t="s">
        <v>12</v>
      </c>
      <c r="C9" s="10">
        <f>SUM(C10:C14)</f>
        <v>620</v>
      </c>
      <c r="D9" s="11">
        <f t="shared" ref="D9:G9" si="0">SUM(D10:D14)</f>
        <v>14838100</v>
      </c>
      <c r="E9" s="11">
        <f t="shared" si="0"/>
        <v>7899700</v>
      </c>
      <c r="F9" s="11">
        <f t="shared" si="0"/>
        <v>6938400</v>
      </c>
      <c r="G9" s="11">
        <f t="shared" si="0"/>
        <v>1236508.33</v>
      </c>
      <c r="H9" s="12"/>
      <c r="I9" s="12"/>
    </row>
    <row r="10" spans="1:9" ht="15" x14ac:dyDescent="0.25">
      <c r="A10" s="44">
        <v>79</v>
      </c>
      <c r="B10" s="13" t="s">
        <v>13</v>
      </c>
      <c r="C10" s="14">
        <v>255</v>
      </c>
      <c r="D10" s="15">
        <v>4486100</v>
      </c>
      <c r="E10" s="15">
        <v>1680800</v>
      </c>
      <c r="F10" s="15">
        <f>D10-E10</f>
        <v>2805300</v>
      </c>
      <c r="G10" s="15">
        <f>ROUND(D10/12,2)</f>
        <v>373841.67</v>
      </c>
      <c r="H10" s="16" t="s">
        <v>14</v>
      </c>
      <c r="I10" s="16">
        <v>2.6690299999999998</v>
      </c>
    </row>
    <row r="11" spans="1:9" ht="15" x14ac:dyDescent="0.25">
      <c r="A11" s="44">
        <v>80</v>
      </c>
      <c r="B11" s="17" t="s">
        <v>15</v>
      </c>
      <c r="C11" s="18">
        <v>160</v>
      </c>
      <c r="D11" s="15">
        <v>2713900</v>
      </c>
      <c r="E11" s="15">
        <v>1680800</v>
      </c>
      <c r="F11" s="15">
        <f>D11-E11</f>
        <v>1033100</v>
      </c>
      <c r="G11" s="15">
        <f>ROUND(D11/12,2)</f>
        <v>226158.33</v>
      </c>
      <c r="H11" s="16" t="s">
        <v>14</v>
      </c>
      <c r="I11" s="16">
        <v>1.6146499999999999</v>
      </c>
    </row>
    <row r="12" spans="1:9" ht="15" x14ac:dyDescent="0.25">
      <c r="A12" s="44">
        <v>81</v>
      </c>
      <c r="B12" s="17" t="s">
        <v>16</v>
      </c>
      <c r="C12" s="18">
        <v>86</v>
      </c>
      <c r="D12" s="15">
        <v>2516700</v>
      </c>
      <c r="E12" s="15">
        <v>1512700</v>
      </c>
      <c r="F12" s="15">
        <f>D12-E12</f>
        <v>1004000</v>
      </c>
      <c r="G12" s="15">
        <f>ROUND(D12/12,2)</f>
        <v>209725</v>
      </c>
      <c r="H12" s="16" t="s">
        <v>17</v>
      </c>
      <c r="I12" s="16">
        <v>1.66371</v>
      </c>
    </row>
    <row r="13" spans="1:9" ht="15" x14ac:dyDescent="0.25">
      <c r="A13" s="44">
        <v>82</v>
      </c>
      <c r="B13" s="13" t="s">
        <v>18</v>
      </c>
      <c r="C13" s="14">
        <v>62</v>
      </c>
      <c r="D13" s="15">
        <v>2497800</v>
      </c>
      <c r="E13" s="15">
        <v>1512700</v>
      </c>
      <c r="F13" s="15">
        <f>D13-E13</f>
        <v>985100</v>
      </c>
      <c r="G13" s="15">
        <f>ROUND(D13/12,2)</f>
        <v>208150</v>
      </c>
      <c r="H13" s="16" t="s">
        <v>17</v>
      </c>
      <c r="I13" s="16">
        <v>1.6512199999999999</v>
      </c>
    </row>
    <row r="14" spans="1:9" ht="15" x14ac:dyDescent="0.25">
      <c r="A14" s="44">
        <v>83</v>
      </c>
      <c r="B14" s="17" t="s">
        <v>19</v>
      </c>
      <c r="C14" s="18">
        <v>57</v>
      </c>
      <c r="D14" s="15">
        <v>2623600</v>
      </c>
      <c r="E14" s="15">
        <v>1512700</v>
      </c>
      <c r="F14" s="15">
        <f>D14-E14</f>
        <v>1110900</v>
      </c>
      <c r="G14" s="15">
        <f>ROUND(D14/12,2)</f>
        <v>218633.33</v>
      </c>
      <c r="H14" s="16" t="s">
        <v>17</v>
      </c>
      <c r="I14" s="16">
        <v>1.73438</v>
      </c>
    </row>
    <row r="15" spans="1:9" ht="14.25" x14ac:dyDescent="0.25">
      <c r="A15" s="8">
        <v>810003</v>
      </c>
      <c r="B15" s="19" t="s">
        <v>20</v>
      </c>
      <c r="C15" s="10">
        <f>SUM(C16:C17)</f>
        <v>330</v>
      </c>
      <c r="D15" s="11">
        <f t="shared" ref="D15:G15" si="1">SUM(D16:D17)</f>
        <v>6047700</v>
      </c>
      <c r="E15" s="11">
        <f t="shared" si="1"/>
        <v>3193500</v>
      </c>
      <c r="F15" s="11">
        <f t="shared" si="1"/>
        <v>2854200</v>
      </c>
      <c r="G15" s="11">
        <f t="shared" si="1"/>
        <v>503975</v>
      </c>
      <c r="H15" s="12"/>
      <c r="I15" s="12"/>
    </row>
    <row r="16" spans="1:9" ht="15" x14ac:dyDescent="0.25">
      <c r="A16" s="44">
        <v>215</v>
      </c>
      <c r="B16" s="17" t="s">
        <v>21</v>
      </c>
      <c r="C16" s="18">
        <v>311</v>
      </c>
      <c r="D16" s="15">
        <v>4034400</v>
      </c>
      <c r="E16" s="15">
        <v>1680800</v>
      </c>
      <c r="F16" s="15">
        <f>D16-E16</f>
        <v>2353600</v>
      </c>
      <c r="G16" s="15">
        <f>ROUND(D16/12,2)</f>
        <v>336200</v>
      </c>
      <c r="H16" s="16" t="s">
        <v>14</v>
      </c>
      <c r="I16" s="16">
        <v>2.40029</v>
      </c>
    </row>
    <row r="17" spans="1:9" ht="15" x14ac:dyDescent="0.25">
      <c r="A17" s="44">
        <v>301</v>
      </c>
      <c r="B17" s="17" t="s">
        <v>22</v>
      </c>
      <c r="C17" s="18">
        <v>19</v>
      </c>
      <c r="D17" s="15">
        <v>2013300</v>
      </c>
      <c r="E17" s="15">
        <v>1512700</v>
      </c>
      <c r="F17" s="15">
        <f>D17-E17</f>
        <v>500600</v>
      </c>
      <c r="G17" s="15">
        <f>ROUND(D17/12,2)</f>
        <v>167775</v>
      </c>
      <c r="H17" s="16" t="s">
        <v>17</v>
      </c>
      <c r="I17" s="16">
        <v>1.3309299999999999</v>
      </c>
    </row>
    <row r="18" spans="1:9" ht="14.25" x14ac:dyDescent="0.25">
      <c r="A18" s="8">
        <v>810008</v>
      </c>
      <c r="B18" s="9" t="s">
        <v>23</v>
      </c>
      <c r="C18" s="10">
        <f>SUM(C19:C22)</f>
        <v>800</v>
      </c>
      <c r="D18" s="11">
        <f t="shared" ref="D18:G18" si="2">SUM(D19:D22)</f>
        <v>13646800</v>
      </c>
      <c r="E18" s="11">
        <f t="shared" si="2"/>
        <v>6555100</v>
      </c>
      <c r="F18" s="11">
        <f t="shared" si="2"/>
        <v>7091700</v>
      </c>
      <c r="G18" s="11">
        <f t="shared" si="2"/>
        <v>1137233.33</v>
      </c>
      <c r="H18" s="12"/>
      <c r="I18" s="12"/>
    </row>
    <row r="19" spans="1:9" ht="15" x14ac:dyDescent="0.25">
      <c r="A19" s="44">
        <v>66</v>
      </c>
      <c r="B19" s="17" t="s">
        <v>24</v>
      </c>
      <c r="C19" s="18">
        <v>451</v>
      </c>
      <c r="D19" s="15">
        <v>3967600</v>
      </c>
      <c r="E19" s="15">
        <v>1680800</v>
      </c>
      <c r="F19" s="15">
        <f>D19-E19</f>
        <v>2286800</v>
      </c>
      <c r="G19" s="15">
        <f>ROUND(D19/12,2)</f>
        <v>330633.33</v>
      </c>
      <c r="H19" s="16" t="s">
        <v>14</v>
      </c>
      <c r="I19" s="16">
        <v>2.3605399999999999</v>
      </c>
    </row>
    <row r="20" spans="1:9" ht="15" x14ac:dyDescent="0.25">
      <c r="A20" s="44">
        <v>69</v>
      </c>
      <c r="B20" s="13" t="s">
        <v>25</v>
      </c>
      <c r="C20" s="18">
        <v>143</v>
      </c>
      <c r="D20" s="15">
        <v>3330800</v>
      </c>
      <c r="E20" s="15">
        <v>1680800</v>
      </c>
      <c r="F20" s="15">
        <f>D20-E20</f>
        <v>1650000</v>
      </c>
      <c r="G20" s="15">
        <f>ROUND(D20/12,2)</f>
        <v>277566.67</v>
      </c>
      <c r="H20" s="16" t="s">
        <v>14</v>
      </c>
      <c r="I20" s="16">
        <v>1.9816800000000001</v>
      </c>
    </row>
    <row r="21" spans="1:9" ht="15" x14ac:dyDescent="0.25">
      <c r="A21" s="44">
        <v>70</v>
      </c>
      <c r="B21" s="17" t="s">
        <v>26</v>
      </c>
      <c r="C21" s="18">
        <v>108</v>
      </c>
      <c r="D21" s="15">
        <v>3260700</v>
      </c>
      <c r="E21" s="15">
        <v>1680800</v>
      </c>
      <c r="F21" s="15">
        <f>D21-E21</f>
        <v>1579900</v>
      </c>
      <c r="G21" s="15">
        <f>ROUND(D21/12,2)</f>
        <v>271725</v>
      </c>
      <c r="H21" s="16" t="s">
        <v>14</v>
      </c>
      <c r="I21" s="16">
        <v>1.93997</v>
      </c>
    </row>
    <row r="22" spans="1:9" ht="15" x14ac:dyDescent="0.25">
      <c r="A22" s="44">
        <v>71</v>
      </c>
      <c r="B22" s="17" t="s">
        <v>27</v>
      </c>
      <c r="C22" s="18">
        <v>98</v>
      </c>
      <c r="D22" s="15">
        <v>3087700</v>
      </c>
      <c r="E22" s="15">
        <v>1512700</v>
      </c>
      <c r="F22" s="15">
        <f>D22-E22</f>
        <v>1575000</v>
      </c>
      <c r="G22" s="15">
        <f>ROUND(D22/12,2)</f>
        <v>257308.33</v>
      </c>
      <c r="H22" s="16" t="s">
        <v>17</v>
      </c>
      <c r="I22" s="16">
        <v>2.0411800000000002</v>
      </c>
    </row>
    <row r="23" spans="1:9" ht="14.25" x14ac:dyDescent="0.25">
      <c r="A23" s="8">
        <v>810009</v>
      </c>
      <c r="B23" s="9" t="s">
        <v>28</v>
      </c>
      <c r="C23" s="10">
        <f>SUM(C24:C25)</f>
        <v>213</v>
      </c>
      <c r="D23" s="11">
        <f t="shared" ref="D23:G23" si="3">SUM(D24:D25)</f>
        <v>5216500</v>
      </c>
      <c r="E23" s="11">
        <f t="shared" si="3"/>
        <v>3193500</v>
      </c>
      <c r="F23" s="11">
        <f t="shared" si="3"/>
        <v>2023000</v>
      </c>
      <c r="G23" s="11">
        <f t="shared" si="3"/>
        <v>434708.33</v>
      </c>
      <c r="H23" s="12"/>
      <c r="I23" s="12"/>
    </row>
    <row r="24" spans="1:9" ht="15" x14ac:dyDescent="0.25">
      <c r="A24" s="44">
        <v>37</v>
      </c>
      <c r="B24" s="20" t="s">
        <v>29</v>
      </c>
      <c r="C24" s="21">
        <v>119</v>
      </c>
      <c r="D24" s="15">
        <v>3703800</v>
      </c>
      <c r="E24" s="15">
        <v>1680800</v>
      </c>
      <c r="F24" s="15">
        <f t="shared" ref="F24:F63" si="4">D24-E24</f>
        <v>2023000</v>
      </c>
      <c r="G24" s="15">
        <f t="shared" ref="G24:G63" si="5">ROUND(D24/12,2)</f>
        <v>308650</v>
      </c>
      <c r="H24" s="16" t="s">
        <v>14</v>
      </c>
      <c r="I24" s="16">
        <v>2.2035900000000002</v>
      </c>
    </row>
    <row r="25" spans="1:9" ht="15" x14ac:dyDescent="0.25">
      <c r="A25" s="44">
        <v>38</v>
      </c>
      <c r="B25" s="22" t="s">
        <v>30</v>
      </c>
      <c r="C25" s="21">
        <v>94</v>
      </c>
      <c r="D25" s="15">
        <v>1512700</v>
      </c>
      <c r="E25" s="15">
        <v>1512700</v>
      </c>
      <c r="F25" s="15">
        <f t="shared" si="4"/>
        <v>0</v>
      </c>
      <c r="G25" s="15">
        <f t="shared" si="5"/>
        <v>126058.33</v>
      </c>
      <c r="H25" s="16" t="s">
        <v>17</v>
      </c>
      <c r="I25" s="16">
        <v>1</v>
      </c>
    </row>
    <row r="26" spans="1:9" ht="14.25" x14ac:dyDescent="0.25">
      <c r="A26" s="8">
        <v>810017</v>
      </c>
      <c r="B26" s="9" t="s">
        <v>31</v>
      </c>
      <c r="C26" s="23">
        <f>SUM(C27:C34)</f>
        <v>3326</v>
      </c>
      <c r="D26" s="24">
        <f t="shared" ref="D26:G26" si="6">SUM(D27:D34)</f>
        <v>54233500</v>
      </c>
      <c r="E26" s="24">
        <f t="shared" si="6"/>
        <v>13446400</v>
      </c>
      <c r="F26" s="24">
        <f t="shared" si="6"/>
        <v>40787100</v>
      </c>
      <c r="G26" s="24">
        <f t="shared" si="6"/>
        <v>4519458.34</v>
      </c>
      <c r="H26" s="12"/>
      <c r="I26" s="12"/>
    </row>
    <row r="27" spans="1:9" ht="15" x14ac:dyDescent="0.25">
      <c r="A27" s="44">
        <v>55</v>
      </c>
      <c r="B27" s="17" t="s">
        <v>32</v>
      </c>
      <c r="C27" s="21">
        <v>611</v>
      </c>
      <c r="D27" s="15">
        <v>6155900</v>
      </c>
      <c r="E27" s="15">
        <v>1680800</v>
      </c>
      <c r="F27" s="15">
        <f t="shared" ref="F27:F34" si="7">D27-E27</f>
        <v>4475100</v>
      </c>
      <c r="G27" s="15">
        <f t="shared" ref="G27:G34" si="8">ROUND(D27/12,2)</f>
        <v>512991.67</v>
      </c>
      <c r="H27" s="16" t="s">
        <v>14</v>
      </c>
      <c r="I27" s="16">
        <v>3.66248</v>
      </c>
    </row>
    <row r="28" spans="1:9" ht="15" x14ac:dyDescent="0.25">
      <c r="A28" s="44">
        <v>56</v>
      </c>
      <c r="B28" s="17" t="s">
        <v>33</v>
      </c>
      <c r="C28" s="21">
        <v>136</v>
      </c>
      <c r="D28" s="15">
        <v>5244300</v>
      </c>
      <c r="E28" s="15">
        <v>1680800</v>
      </c>
      <c r="F28" s="15">
        <f t="shared" si="7"/>
        <v>3563500</v>
      </c>
      <c r="G28" s="15">
        <f t="shared" si="8"/>
        <v>437025</v>
      </c>
      <c r="H28" s="16" t="s">
        <v>14</v>
      </c>
      <c r="I28" s="16">
        <v>3.12012</v>
      </c>
    </row>
    <row r="29" spans="1:9" ht="15" x14ac:dyDescent="0.25">
      <c r="A29" s="44">
        <v>57</v>
      </c>
      <c r="B29" s="13" t="s">
        <v>34</v>
      </c>
      <c r="C29" s="21">
        <v>653</v>
      </c>
      <c r="D29" s="15">
        <v>6051700</v>
      </c>
      <c r="E29" s="15">
        <v>1680800</v>
      </c>
      <c r="F29" s="15">
        <f t="shared" si="7"/>
        <v>4370900</v>
      </c>
      <c r="G29" s="15">
        <f t="shared" si="8"/>
        <v>504308.33</v>
      </c>
      <c r="H29" s="16" t="s">
        <v>14</v>
      </c>
      <c r="I29" s="16">
        <v>3.6004900000000002</v>
      </c>
    </row>
    <row r="30" spans="1:9" ht="15" x14ac:dyDescent="0.25">
      <c r="A30" s="44">
        <v>58</v>
      </c>
      <c r="B30" s="17" t="s">
        <v>35</v>
      </c>
      <c r="C30" s="21">
        <v>388</v>
      </c>
      <c r="D30" s="15">
        <v>7244600</v>
      </c>
      <c r="E30" s="15">
        <v>1680800</v>
      </c>
      <c r="F30" s="15">
        <f t="shared" si="7"/>
        <v>5563800</v>
      </c>
      <c r="G30" s="15">
        <f t="shared" si="8"/>
        <v>603716.67000000004</v>
      </c>
      <c r="H30" s="16" t="s">
        <v>14</v>
      </c>
      <c r="I30" s="16">
        <v>4.3102099999999997</v>
      </c>
    </row>
    <row r="31" spans="1:9" ht="15" x14ac:dyDescent="0.25">
      <c r="A31" s="44">
        <v>59</v>
      </c>
      <c r="B31" s="17" t="s">
        <v>36</v>
      </c>
      <c r="C31" s="21">
        <v>573</v>
      </c>
      <c r="D31" s="15">
        <v>10540800</v>
      </c>
      <c r="E31" s="15">
        <v>1680800</v>
      </c>
      <c r="F31" s="15">
        <f t="shared" si="7"/>
        <v>8860000</v>
      </c>
      <c r="G31" s="15">
        <f t="shared" si="8"/>
        <v>878400</v>
      </c>
      <c r="H31" s="16" t="s">
        <v>14</v>
      </c>
      <c r="I31" s="16">
        <v>6.2713000000000001</v>
      </c>
    </row>
    <row r="32" spans="1:9" ht="15" x14ac:dyDescent="0.25">
      <c r="A32" s="44">
        <v>60</v>
      </c>
      <c r="B32" s="17" t="s">
        <v>37</v>
      </c>
      <c r="C32" s="21">
        <v>451</v>
      </c>
      <c r="D32" s="15">
        <v>7075100</v>
      </c>
      <c r="E32" s="15">
        <v>1680800</v>
      </c>
      <c r="F32" s="15">
        <f t="shared" si="7"/>
        <v>5394300</v>
      </c>
      <c r="G32" s="15">
        <f t="shared" si="8"/>
        <v>589591.67000000004</v>
      </c>
      <c r="H32" s="16" t="s">
        <v>14</v>
      </c>
      <c r="I32" s="16">
        <v>4.2093600000000002</v>
      </c>
    </row>
    <row r="33" spans="1:9" ht="15" x14ac:dyDescent="0.25">
      <c r="A33" s="44">
        <v>76</v>
      </c>
      <c r="B33" s="17" t="s">
        <v>38</v>
      </c>
      <c r="C33" s="21">
        <v>299</v>
      </c>
      <c r="D33" s="15">
        <v>6781400</v>
      </c>
      <c r="E33" s="15">
        <v>1680800</v>
      </c>
      <c r="F33" s="15">
        <f t="shared" si="7"/>
        <v>5100600</v>
      </c>
      <c r="G33" s="15">
        <f t="shared" si="8"/>
        <v>565116.67000000004</v>
      </c>
      <c r="H33" s="16" t="s">
        <v>14</v>
      </c>
      <c r="I33" s="16">
        <v>4.0346299999999999</v>
      </c>
    </row>
    <row r="34" spans="1:9" ht="15" x14ac:dyDescent="0.25">
      <c r="A34" s="44">
        <v>77</v>
      </c>
      <c r="B34" s="17" t="s">
        <v>39</v>
      </c>
      <c r="C34" s="21">
        <v>215</v>
      </c>
      <c r="D34" s="15">
        <v>5139700</v>
      </c>
      <c r="E34" s="15">
        <v>1680800</v>
      </c>
      <c r="F34" s="15">
        <f t="shared" si="7"/>
        <v>3458900</v>
      </c>
      <c r="G34" s="15">
        <f t="shared" si="8"/>
        <v>428308.33</v>
      </c>
      <c r="H34" s="16" t="s">
        <v>14</v>
      </c>
      <c r="I34" s="16">
        <v>3.05789</v>
      </c>
    </row>
    <row r="35" spans="1:9" ht="14.25" x14ac:dyDescent="0.25">
      <c r="A35" s="8">
        <v>810032</v>
      </c>
      <c r="B35" s="9" t="s">
        <v>40</v>
      </c>
      <c r="C35" s="10">
        <f>SUM(C36:C39)</f>
        <v>1217</v>
      </c>
      <c r="D35" s="11">
        <f>SUM(D36:D39)</f>
        <v>10380600</v>
      </c>
      <c r="E35" s="11">
        <f t="shared" ref="E35:G35" si="9">SUM(E36:E39)</f>
        <v>6723200</v>
      </c>
      <c r="F35" s="11">
        <f t="shared" si="9"/>
        <v>3657400</v>
      </c>
      <c r="G35" s="11">
        <f t="shared" si="9"/>
        <v>865050.01</v>
      </c>
      <c r="H35" s="12"/>
      <c r="I35" s="12"/>
    </row>
    <row r="36" spans="1:9" ht="15" x14ac:dyDescent="0.25">
      <c r="A36" s="44">
        <v>32</v>
      </c>
      <c r="B36" s="25" t="s">
        <v>41</v>
      </c>
      <c r="C36" s="14">
        <v>120</v>
      </c>
      <c r="D36" s="15">
        <v>1680800</v>
      </c>
      <c r="E36" s="15">
        <v>1680800</v>
      </c>
      <c r="F36" s="15">
        <f>D36-E36</f>
        <v>0</v>
      </c>
      <c r="G36" s="15">
        <f>ROUND(D36/12,2)</f>
        <v>140066.67000000001</v>
      </c>
      <c r="H36" s="16" t="s">
        <v>14</v>
      </c>
      <c r="I36" s="16" t="s">
        <v>42</v>
      </c>
    </row>
    <row r="37" spans="1:9" ht="15" x14ac:dyDescent="0.25">
      <c r="A37" s="44">
        <v>38</v>
      </c>
      <c r="B37" s="25" t="s">
        <v>43</v>
      </c>
      <c r="C37" s="14">
        <v>457</v>
      </c>
      <c r="D37" s="15">
        <v>3427100.0000000005</v>
      </c>
      <c r="E37" s="15">
        <v>1680800</v>
      </c>
      <c r="F37" s="15">
        <f>D37-E37</f>
        <v>1746300.0000000005</v>
      </c>
      <c r="G37" s="15">
        <f>ROUND(D37/12,2)</f>
        <v>285591.67</v>
      </c>
      <c r="H37" s="16" t="s">
        <v>14</v>
      </c>
      <c r="I37" s="16">
        <v>2.0389699999999999</v>
      </c>
    </row>
    <row r="38" spans="1:9" ht="15" x14ac:dyDescent="0.25">
      <c r="A38" s="44">
        <v>39</v>
      </c>
      <c r="B38" s="25" t="s">
        <v>44</v>
      </c>
      <c r="C38" s="18">
        <v>515</v>
      </c>
      <c r="D38" s="15">
        <v>3591899.9999999995</v>
      </c>
      <c r="E38" s="15">
        <v>1680800</v>
      </c>
      <c r="F38" s="15">
        <f>D38-E38</f>
        <v>1911099.9999999995</v>
      </c>
      <c r="G38" s="15">
        <f>ROUND(D38/12,2)</f>
        <v>299325</v>
      </c>
      <c r="H38" s="16" t="s">
        <v>14</v>
      </c>
      <c r="I38" s="16">
        <v>2.1370200000000001</v>
      </c>
    </row>
    <row r="39" spans="1:9" ht="15" x14ac:dyDescent="0.25">
      <c r="A39" s="44">
        <v>58</v>
      </c>
      <c r="B39" s="25" t="s">
        <v>45</v>
      </c>
      <c r="C39" s="18">
        <v>125</v>
      </c>
      <c r="D39" s="15">
        <v>1680800</v>
      </c>
      <c r="E39" s="15">
        <v>1680800</v>
      </c>
      <c r="F39" s="15">
        <f>D39-E39</f>
        <v>0</v>
      </c>
      <c r="G39" s="15">
        <f>ROUND(D39/12,2)</f>
        <v>140066.67000000001</v>
      </c>
      <c r="H39" s="16" t="s">
        <v>14</v>
      </c>
      <c r="I39" s="16" t="s">
        <v>42</v>
      </c>
    </row>
    <row r="40" spans="1:9" ht="14.25" x14ac:dyDescent="0.2">
      <c r="A40" s="8">
        <v>810039</v>
      </c>
      <c r="B40" s="9" t="s">
        <v>46</v>
      </c>
      <c r="C40" s="26">
        <f>SUM(C41:C46)</f>
        <v>1706</v>
      </c>
      <c r="D40" s="27">
        <f t="shared" ref="D40:G40" si="10">SUM(D41:D46)</f>
        <v>40941900</v>
      </c>
      <c r="E40" s="27">
        <f t="shared" si="10"/>
        <v>9748600</v>
      </c>
      <c r="F40" s="27">
        <f t="shared" si="10"/>
        <v>31193300</v>
      </c>
      <c r="G40" s="27">
        <f t="shared" si="10"/>
        <v>3411825</v>
      </c>
      <c r="H40" s="28"/>
      <c r="I40" s="28"/>
    </row>
    <row r="41" spans="1:9" ht="15" x14ac:dyDescent="0.25">
      <c r="A41" s="44">
        <v>35</v>
      </c>
      <c r="B41" s="29" t="s">
        <v>47</v>
      </c>
      <c r="C41" s="30">
        <v>646</v>
      </c>
      <c r="D41" s="15">
        <v>11864300</v>
      </c>
      <c r="E41" s="15">
        <v>1680800</v>
      </c>
      <c r="F41" s="15">
        <f t="shared" ref="F41:F46" si="11">D41-E41</f>
        <v>10183500</v>
      </c>
      <c r="G41" s="15">
        <f t="shared" ref="G41:G46" si="12">ROUND(D41/12,2)</f>
        <v>988691.67</v>
      </c>
      <c r="H41" s="16" t="s">
        <v>14</v>
      </c>
      <c r="I41" s="16">
        <v>7.0587200000000001</v>
      </c>
    </row>
    <row r="42" spans="1:9" ht="15" x14ac:dyDescent="0.25">
      <c r="A42" s="44">
        <v>36</v>
      </c>
      <c r="B42" s="29" t="s">
        <v>48</v>
      </c>
      <c r="C42" s="30">
        <v>337</v>
      </c>
      <c r="D42" s="15">
        <v>8355600</v>
      </c>
      <c r="E42" s="15">
        <v>1680800</v>
      </c>
      <c r="F42" s="15">
        <f t="shared" si="11"/>
        <v>6674800</v>
      </c>
      <c r="G42" s="15">
        <f t="shared" si="12"/>
        <v>696300</v>
      </c>
      <c r="H42" s="16" t="s">
        <v>14</v>
      </c>
      <c r="I42" s="16">
        <v>4.9711999999999996</v>
      </c>
    </row>
    <row r="43" spans="1:9" ht="15" x14ac:dyDescent="0.25">
      <c r="A43" s="44">
        <v>63</v>
      </c>
      <c r="B43" s="31" t="s">
        <v>49</v>
      </c>
      <c r="C43" s="30">
        <v>489</v>
      </c>
      <c r="D43" s="15">
        <v>10528800</v>
      </c>
      <c r="E43" s="15">
        <v>1680800</v>
      </c>
      <c r="F43" s="15">
        <f t="shared" si="11"/>
        <v>8848000</v>
      </c>
      <c r="G43" s="15">
        <f t="shared" si="12"/>
        <v>877400</v>
      </c>
      <c r="H43" s="16" t="s">
        <v>14</v>
      </c>
      <c r="I43" s="16">
        <v>6.2641600000000004</v>
      </c>
    </row>
    <row r="44" spans="1:9" ht="15" x14ac:dyDescent="0.25">
      <c r="A44" s="44">
        <v>64</v>
      </c>
      <c r="B44" s="29" t="s">
        <v>50</v>
      </c>
      <c r="C44" s="30">
        <v>27</v>
      </c>
      <c r="D44" s="15">
        <v>3390700</v>
      </c>
      <c r="E44" s="15">
        <v>1512700</v>
      </c>
      <c r="F44" s="15">
        <f t="shared" si="11"/>
        <v>1878000</v>
      </c>
      <c r="G44" s="15">
        <f t="shared" si="12"/>
        <v>282558.33</v>
      </c>
      <c r="H44" s="16" t="s">
        <v>17</v>
      </c>
      <c r="I44" s="16">
        <v>2.2414900000000002</v>
      </c>
    </row>
    <row r="45" spans="1:9" ht="15" x14ac:dyDescent="0.25">
      <c r="A45" s="44">
        <v>65</v>
      </c>
      <c r="B45" s="29" t="s">
        <v>51</v>
      </c>
      <c r="C45" s="30">
        <v>154</v>
      </c>
      <c r="D45" s="15">
        <v>4073500</v>
      </c>
      <c r="E45" s="15">
        <v>1680800</v>
      </c>
      <c r="F45" s="15">
        <f t="shared" si="11"/>
        <v>2392700</v>
      </c>
      <c r="G45" s="15">
        <f t="shared" si="12"/>
        <v>339458.33</v>
      </c>
      <c r="H45" s="16" t="s">
        <v>14</v>
      </c>
      <c r="I45" s="16">
        <v>2.4235500000000001</v>
      </c>
    </row>
    <row r="46" spans="1:9" ht="15" x14ac:dyDescent="0.25">
      <c r="A46" s="44">
        <v>66</v>
      </c>
      <c r="B46" s="32" t="s">
        <v>52</v>
      </c>
      <c r="C46" s="30">
        <v>53</v>
      </c>
      <c r="D46" s="15">
        <v>2729000</v>
      </c>
      <c r="E46" s="15">
        <v>1512700</v>
      </c>
      <c r="F46" s="15">
        <f t="shared" si="11"/>
        <v>1216300</v>
      </c>
      <c r="G46" s="15">
        <f t="shared" si="12"/>
        <v>227416.67</v>
      </c>
      <c r="H46" s="16" t="s">
        <v>17</v>
      </c>
      <c r="I46" s="16">
        <v>1.80406</v>
      </c>
    </row>
    <row r="47" spans="1:9" ht="14.25" x14ac:dyDescent="0.25">
      <c r="A47" s="8">
        <v>810058</v>
      </c>
      <c r="B47" s="9" t="s">
        <v>53</v>
      </c>
      <c r="C47" s="23">
        <f>SUM(C48:C56)</f>
        <v>2706</v>
      </c>
      <c r="D47" s="24">
        <f t="shared" ref="D47:G47" si="13">SUM(D48:D56)</f>
        <v>56752400</v>
      </c>
      <c r="E47" s="24">
        <f t="shared" si="13"/>
        <v>15127200</v>
      </c>
      <c r="F47" s="24">
        <f t="shared" si="13"/>
        <v>41625200</v>
      </c>
      <c r="G47" s="24">
        <f t="shared" si="13"/>
        <v>4729366.67</v>
      </c>
      <c r="H47" s="33"/>
      <c r="I47" s="33"/>
    </row>
    <row r="48" spans="1:9" ht="15" x14ac:dyDescent="0.25">
      <c r="A48" s="44">
        <v>89</v>
      </c>
      <c r="B48" s="20" t="s">
        <v>54</v>
      </c>
      <c r="C48" s="14">
        <v>244</v>
      </c>
      <c r="D48" s="15">
        <v>3827900</v>
      </c>
      <c r="E48" s="15">
        <v>1680800</v>
      </c>
      <c r="F48" s="15">
        <f t="shared" ref="F48:F56" si="14">D48-E48</f>
        <v>2147100</v>
      </c>
      <c r="G48" s="15">
        <f t="shared" ref="G48:G56" si="15">ROUND(D48/12,2)</f>
        <v>318991.67</v>
      </c>
      <c r="H48" s="16" t="s">
        <v>14</v>
      </c>
      <c r="I48" s="16">
        <v>2.2774299999999998</v>
      </c>
    </row>
    <row r="49" spans="1:9" ht="15" x14ac:dyDescent="0.25">
      <c r="A49" s="44">
        <v>106</v>
      </c>
      <c r="B49" s="20" t="s">
        <v>55</v>
      </c>
      <c r="C49" s="18">
        <v>262</v>
      </c>
      <c r="D49" s="15">
        <v>6686900</v>
      </c>
      <c r="E49" s="15">
        <v>1680800</v>
      </c>
      <c r="F49" s="15">
        <f t="shared" si="14"/>
        <v>5006100</v>
      </c>
      <c r="G49" s="15">
        <f t="shared" si="15"/>
        <v>557241.67000000004</v>
      </c>
      <c r="H49" s="16" t="s">
        <v>14</v>
      </c>
      <c r="I49" s="16">
        <v>3.9784000000000002</v>
      </c>
    </row>
    <row r="50" spans="1:9" ht="15" x14ac:dyDescent="0.25">
      <c r="A50" s="44">
        <v>117</v>
      </c>
      <c r="B50" s="20" t="s">
        <v>56</v>
      </c>
      <c r="C50" s="18">
        <v>270</v>
      </c>
      <c r="D50" s="15">
        <v>7443400</v>
      </c>
      <c r="E50" s="15">
        <v>1680800</v>
      </c>
      <c r="F50" s="15">
        <f t="shared" si="14"/>
        <v>5762600</v>
      </c>
      <c r="G50" s="15">
        <f t="shared" si="15"/>
        <v>620283.32999999996</v>
      </c>
      <c r="H50" s="16" t="s">
        <v>14</v>
      </c>
      <c r="I50" s="16">
        <v>4.42849</v>
      </c>
    </row>
    <row r="51" spans="1:9" ht="15" x14ac:dyDescent="0.25">
      <c r="A51" s="44">
        <v>118</v>
      </c>
      <c r="B51" s="20" t="s">
        <v>57</v>
      </c>
      <c r="C51" s="18">
        <v>497</v>
      </c>
      <c r="D51" s="15">
        <v>10437000</v>
      </c>
      <c r="E51" s="15">
        <v>1680800</v>
      </c>
      <c r="F51" s="15">
        <f t="shared" si="14"/>
        <v>8756200</v>
      </c>
      <c r="G51" s="15">
        <f t="shared" si="15"/>
        <v>869750</v>
      </c>
      <c r="H51" s="16" t="s">
        <v>14</v>
      </c>
      <c r="I51" s="16">
        <v>6.2095399999999996</v>
      </c>
    </row>
    <row r="52" spans="1:9" ht="15" x14ac:dyDescent="0.25">
      <c r="A52" s="44">
        <v>119</v>
      </c>
      <c r="B52" s="20" t="s">
        <v>58</v>
      </c>
      <c r="C52" s="18">
        <v>459</v>
      </c>
      <c r="D52" s="15">
        <v>9613400</v>
      </c>
      <c r="E52" s="15">
        <v>1680800</v>
      </c>
      <c r="F52" s="15">
        <f t="shared" si="14"/>
        <v>7932600</v>
      </c>
      <c r="G52" s="15">
        <f t="shared" si="15"/>
        <v>801116.67</v>
      </c>
      <c r="H52" s="16" t="s">
        <v>14</v>
      </c>
      <c r="I52" s="16">
        <v>5.7195400000000003</v>
      </c>
    </row>
    <row r="53" spans="1:9" ht="15" x14ac:dyDescent="0.25">
      <c r="A53" s="44">
        <v>120</v>
      </c>
      <c r="B53" s="20" t="s">
        <v>59</v>
      </c>
      <c r="C53" s="14">
        <v>283</v>
      </c>
      <c r="D53" s="15">
        <v>6011700</v>
      </c>
      <c r="E53" s="15">
        <v>1680800</v>
      </c>
      <c r="F53" s="15">
        <f t="shared" si="14"/>
        <v>4330900</v>
      </c>
      <c r="G53" s="15">
        <f t="shared" si="15"/>
        <v>500975</v>
      </c>
      <c r="H53" s="16" t="s">
        <v>14</v>
      </c>
      <c r="I53" s="16">
        <v>3.5766900000000001</v>
      </c>
    </row>
    <row r="54" spans="1:9" ht="15" x14ac:dyDescent="0.25">
      <c r="A54" s="44">
        <v>121</v>
      </c>
      <c r="B54" s="20" t="s">
        <v>60</v>
      </c>
      <c r="C54" s="18">
        <v>367</v>
      </c>
      <c r="D54" s="15">
        <v>6092000</v>
      </c>
      <c r="E54" s="15">
        <v>1680800</v>
      </c>
      <c r="F54" s="15">
        <f t="shared" si="14"/>
        <v>4411200</v>
      </c>
      <c r="G54" s="15">
        <f t="shared" si="15"/>
        <v>507666.67</v>
      </c>
      <c r="H54" s="16" t="s">
        <v>14</v>
      </c>
      <c r="I54" s="16">
        <v>3.62446</v>
      </c>
    </row>
    <row r="55" spans="1:9" ht="15" x14ac:dyDescent="0.25">
      <c r="A55" s="44">
        <v>122</v>
      </c>
      <c r="B55" s="20" t="s">
        <v>61</v>
      </c>
      <c r="C55" s="18">
        <v>155</v>
      </c>
      <c r="D55" s="15">
        <v>2761600</v>
      </c>
      <c r="E55" s="15">
        <v>1680800</v>
      </c>
      <c r="F55" s="15">
        <f t="shared" si="14"/>
        <v>1080800</v>
      </c>
      <c r="G55" s="15">
        <f t="shared" si="15"/>
        <v>230133.33</v>
      </c>
      <c r="H55" s="16" t="s">
        <v>14</v>
      </c>
      <c r="I55" s="16">
        <v>1.64303</v>
      </c>
    </row>
    <row r="56" spans="1:9" ht="15" x14ac:dyDescent="0.25">
      <c r="A56" s="44">
        <v>123</v>
      </c>
      <c r="B56" s="20" t="s">
        <v>62</v>
      </c>
      <c r="C56" s="18">
        <v>169</v>
      </c>
      <c r="D56" s="15">
        <v>3878500</v>
      </c>
      <c r="E56" s="15">
        <v>1680800</v>
      </c>
      <c r="F56" s="15">
        <f t="shared" si="14"/>
        <v>2197700</v>
      </c>
      <c r="G56" s="15">
        <f t="shared" si="15"/>
        <v>323208.33</v>
      </c>
      <c r="H56" s="16" t="s">
        <v>14</v>
      </c>
      <c r="I56" s="16">
        <v>2.3075299999999999</v>
      </c>
    </row>
    <row r="57" spans="1:9" ht="14.25" x14ac:dyDescent="0.25">
      <c r="A57" s="8">
        <v>810064</v>
      </c>
      <c r="B57" s="19" t="s">
        <v>63</v>
      </c>
      <c r="C57" s="10">
        <f>SUM(C58:C59)</f>
        <v>464</v>
      </c>
      <c r="D57" s="11">
        <f>SUM(D58:D59)</f>
        <v>9732500</v>
      </c>
      <c r="E57" s="11">
        <f>SUM(E58:E59)</f>
        <v>3361600</v>
      </c>
      <c r="F57" s="11">
        <f>SUM(F58:F59)</f>
        <v>6370900</v>
      </c>
      <c r="G57" s="11">
        <f>SUM(G58:G59)</f>
        <v>811041.66999999993</v>
      </c>
      <c r="H57" s="12"/>
      <c r="I57" s="12"/>
    </row>
    <row r="58" spans="1:9" ht="15" x14ac:dyDescent="0.25">
      <c r="A58" s="44">
        <v>214</v>
      </c>
      <c r="B58" s="17" t="s">
        <v>64</v>
      </c>
      <c r="C58" s="18">
        <v>324</v>
      </c>
      <c r="D58" s="15">
        <v>5832200</v>
      </c>
      <c r="E58" s="15">
        <v>1680800</v>
      </c>
      <c r="F58" s="15">
        <f t="shared" si="4"/>
        <v>4151400</v>
      </c>
      <c r="G58" s="15">
        <f t="shared" si="5"/>
        <v>486016.67</v>
      </c>
      <c r="H58" s="16" t="s">
        <v>14</v>
      </c>
      <c r="I58" s="16">
        <v>3.4699</v>
      </c>
    </row>
    <row r="59" spans="1:9" ht="15" x14ac:dyDescent="0.25">
      <c r="A59" s="44">
        <v>215</v>
      </c>
      <c r="B59" s="17" t="s">
        <v>65</v>
      </c>
      <c r="C59" s="18">
        <v>140</v>
      </c>
      <c r="D59" s="15">
        <v>3900300</v>
      </c>
      <c r="E59" s="15">
        <v>1680800</v>
      </c>
      <c r="F59" s="15">
        <f t="shared" si="4"/>
        <v>2219500</v>
      </c>
      <c r="G59" s="15">
        <f t="shared" si="5"/>
        <v>325025</v>
      </c>
      <c r="H59" s="16" t="s">
        <v>14</v>
      </c>
      <c r="I59" s="16">
        <v>2.3205</v>
      </c>
    </row>
    <row r="60" spans="1:9" ht="14.25" x14ac:dyDescent="0.25">
      <c r="A60" s="8">
        <v>810074</v>
      </c>
      <c r="B60" s="19" t="s">
        <v>66</v>
      </c>
      <c r="C60" s="10">
        <f>SUM(C61)</f>
        <v>185</v>
      </c>
      <c r="D60" s="11">
        <f t="shared" ref="D60:G60" si="16">SUM(D61)</f>
        <v>1686500</v>
      </c>
      <c r="E60" s="11">
        <f t="shared" si="16"/>
        <v>1680800</v>
      </c>
      <c r="F60" s="11">
        <f t="shared" si="16"/>
        <v>5700</v>
      </c>
      <c r="G60" s="11">
        <f t="shared" si="16"/>
        <v>140541.67000000001</v>
      </c>
      <c r="H60" s="12"/>
      <c r="I60" s="12"/>
    </row>
    <row r="61" spans="1:9" ht="15" x14ac:dyDescent="0.25">
      <c r="A61" s="44">
        <v>144</v>
      </c>
      <c r="B61" s="17" t="s">
        <v>67</v>
      </c>
      <c r="C61" s="18">
        <v>185</v>
      </c>
      <c r="D61" s="15">
        <v>1686500</v>
      </c>
      <c r="E61" s="15">
        <v>1680800</v>
      </c>
      <c r="F61" s="15">
        <f t="shared" si="4"/>
        <v>5700</v>
      </c>
      <c r="G61" s="15">
        <f t="shared" si="5"/>
        <v>140541.67000000001</v>
      </c>
      <c r="H61" s="16" t="s">
        <v>14</v>
      </c>
      <c r="I61" s="16">
        <v>1.00339</v>
      </c>
    </row>
    <row r="62" spans="1:9" ht="14.25" x14ac:dyDescent="0.25">
      <c r="A62" s="8">
        <v>810076</v>
      </c>
      <c r="B62" s="19" t="s">
        <v>68</v>
      </c>
      <c r="C62" s="10">
        <f>SUM(C63)</f>
        <v>42</v>
      </c>
      <c r="D62" s="11">
        <f t="shared" ref="D62:G62" si="17">SUM(D63)</f>
        <v>1513700</v>
      </c>
      <c r="E62" s="11">
        <f t="shared" si="17"/>
        <v>1512700</v>
      </c>
      <c r="F62" s="11">
        <f t="shared" si="17"/>
        <v>1000</v>
      </c>
      <c r="G62" s="11">
        <f t="shared" si="17"/>
        <v>126141.67</v>
      </c>
      <c r="H62" s="12"/>
      <c r="I62" s="12"/>
    </row>
    <row r="63" spans="1:9" ht="15" x14ac:dyDescent="0.25">
      <c r="A63" s="44">
        <v>49</v>
      </c>
      <c r="B63" s="17" t="s">
        <v>69</v>
      </c>
      <c r="C63" s="18">
        <v>42</v>
      </c>
      <c r="D63" s="15">
        <v>1513700</v>
      </c>
      <c r="E63" s="15">
        <v>1512700</v>
      </c>
      <c r="F63" s="15">
        <f t="shared" si="4"/>
        <v>1000</v>
      </c>
      <c r="G63" s="15">
        <f t="shared" si="5"/>
        <v>126141.67</v>
      </c>
      <c r="H63" s="16" t="s">
        <v>17</v>
      </c>
      <c r="I63" s="16">
        <v>1.0006600000000001</v>
      </c>
    </row>
    <row r="64" spans="1:9" ht="14.25" x14ac:dyDescent="0.25">
      <c r="A64" s="8">
        <v>810157</v>
      </c>
      <c r="B64" s="19" t="s">
        <v>70</v>
      </c>
      <c r="C64" s="10">
        <f>SUM(C65:C83)</f>
        <v>6159</v>
      </c>
      <c r="D64" s="11">
        <f t="shared" ref="D64:G64" si="18">SUM(D65:D83)</f>
        <v>117376400</v>
      </c>
      <c r="E64" s="11">
        <f t="shared" si="18"/>
        <v>31599000</v>
      </c>
      <c r="F64" s="11">
        <f t="shared" si="18"/>
        <v>85777400</v>
      </c>
      <c r="G64" s="11">
        <f t="shared" si="18"/>
        <v>9781366.6600000001</v>
      </c>
      <c r="H64" s="12"/>
      <c r="I64" s="12"/>
    </row>
    <row r="65" spans="1:9" ht="15" x14ac:dyDescent="0.25">
      <c r="A65" s="44">
        <v>66</v>
      </c>
      <c r="B65" s="17" t="s">
        <v>71</v>
      </c>
      <c r="C65" s="18">
        <v>520</v>
      </c>
      <c r="D65" s="15">
        <v>6258900</v>
      </c>
      <c r="E65" s="15">
        <v>1680800</v>
      </c>
      <c r="F65" s="15">
        <f t="shared" ref="F65:F83" si="19">D65-E65</f>
        <v>4578100</v>
      </c>
      <c r="G65" s="15">
        <f t="shared" ref="G65:G83" si="20">ROUND(D65/12,2)</f>
        <v>521575</v>
      </c>
      <c r="H65" s="16" t="s">
        <v>14</v>
      </c>
      <c r="I65" s="16">
        <v>3.72376</v>
      </c>
    </row>
    <row r="66" spans="1:9" ht="15" x14ac:dyDescent="0.25">
      <c r="A66" s="44">
        <v>105</v>
      </c>
      <c r="B66" s="17" t="s">
        <v>72</v>
      </c>
      <c r="C66" s="18">
        <v>594</v>
      </c>
      <c r="D66" s="15">
        <v>9592600</v>
      </c>
      <c r="E66" s="15">
        <v>1680800</v>
      </c>
      <c r="F66" s="15">
        <f t="shared" si="19"/>
        <v>7911800</v>
      </c>
      <c r="G66" s="15">
        <f t="shared" si="20"/>
        <v>799383.33</v>
      </c>
      <c r="H66" s="16" t="s">
        <v>14</v>
      </c>
      <c r="I66" s="16">
        <v>5.70716</v>
      </c>
    </row>
    <row r="67" spans="1:9" ht="15" x14ac:dyDescent="0.25">
      <c r="A67" s="44">
        <v>106</v>
      </c>
      <c r="B67" s="17" t="s">
        <v>73</v>
      </c>
      <c r="C67" s="18">
        <v>162</v>
      </c>
      <c r="D67" s="15">
        <v>4212800</v>
      </c>
      <c r="E67" s="15">
        <v>1680800</v>
      </c>
      <c r="F67" s="15">
        <f t="shared" si="19"/>
        <v>2532000</v>
      </c>
      <c r="G67" s="15">
        <f t="shared" si="20"/>
        <v>351066.67</v>
      </c>
      <c r="H67" s="16" t="s">
        <v>14</v>
      </c>
      <c r="I67" s="16">
        <v>2.5064299999999999</v>
      </c>
    </row>
    <row r="68" spans="1:9" ht="15" x14ac:dyDescent="0.25">
      <c r="A68" s="44">
        <v>107</v>
      </c>
      <c r="B68" s="17" t="s">
        <v>74</v>
      </c>
      <c r="C68" s="18">
        <v>631</v>
      </c>
      <c r="D68" s="15">
        <v>5894500</v>
      </c>
      <c r="E68" s="15">
        <v>1680800</v>
      </c>
      <c r="F68" s="15">
        <f t="shared" si="19"/>
        <v>4213700</v>
      </c>
      <c r="G68" s="15">
        <f t="shared" si="20"/>
        <v>491208.33</v>
      </c>
      <c r="H68" s="16" t="s">
        <v>14</v>
      </c>
      <c r="I68" s="16">
        <v>3.5069599999999999</v>
      </c>
    </row>
    <row r="69" spans="1:9" ht="15" x14ac:dyDescent="0.25">
      <c r="A69" s="44">
        <v>108</v>
      </c>
      <c r="B69" s="17" t="s">
        <v>75</v>
      </c>
      <c r="C69" s="18">
        <v>256</v>
      </c>
      <c r="D69" s="15">
        <v>5187100</v>
      </c>
      <c r="E69" s="15">
        <v>1680800</v>
      </c>
      <c r="F69" s="15">
        <f t="shared" si="19"/>
        <v>3506300</v>
      </c>
      <c r="G69" s="15">
        <f t="shared" si="20"/>
        <v>432258.33</v>
      </c>
      <c r="H69" s="16" t="s">
        <v>14</v>
      </c>
      <c r="I69" s="16">
        <v>3.08609</v>
      </c>
    </row>
    <row r="70" spans="1:9" ht="15" x14ac:dyDescent="0.25">
      <c r="A70" s="44">
        <v>110</v>
      </c>
      <c r="B70" s="17" t="s">
        <v>76</v>
      </c>
      <c r="C70" s="18">
        <v>148</v>
      </c>
      <c r="D70" s="15">
        <v>4111700</v>
      </c>
      <c r="E70" s="15">
        <v>1680800</v>
      </c>
      <c r="F70" s="15">
        <f t="shared" si="19"/>
        <v>2430900</v>
      </c>
      <c r="G70" s="15">
        <f t="shared" si="20"/>
        <v>342641.67</v>
      </c>
      <c r="H70" s="16" t="s">
        <v>14</v>
      </c>
      <c r="I70" s="16">
        <v>2.4462799999999998</v>
      </c>
    </row>
    <row r="71" spans="1:9" ht="15" x14ac:dyDescent="0.25">
      <c r="A71" s="44">
        <v>118</v>
      </c>
      <c r="B71" s="13" t="s">
        <v>77</v>
      </c>
      <c r="C71" s="18">
        <v>684</v>
      </c>
      <c r="D71" s="15">
        <v>11915100</v>
      </c>
      <c r="E71" s="15">
        <v>1680800</v>
      </c>
      <c r="F71" s="15">
        <f t="shared" si="19"/>
        <v>10234300</v>
      </c>
      <c r="G71" s="15">
        <f t="shared" si="20"/>
        <v>992925</v>
      </c>
      <c r="H71" s="16" t="s">
        <v>14</v>
      </c>
      <c r="I71" s="16">
        <v>7.0889499999999996</v>
      </c>
    </row>
    <row r="72" spans="1:9" ht="15" x14ac:dyDescent="0.25">
      <c r="A72" s="44">
        <v>128</v>
      </c>
      <c r="B72" s="17" t="s">
        <v>78</v>
      </c>
      <c r="C72" s="18">
        <v>54</v>
      </c>
      <c r="D72" s="15">
        <v>3076000</v>
      </c>
      <c r="E72" s="15">
        <v>1512700</v>
      </c>
      <c r="F72" s="15">
        <f t="shared" si="19"/>
        <v>1563300</v>
      </c>
      <c r="G72" s="15">
        <f t="shared" si="20"/>
        <v>256333.33</v>
      </c>
      <c r="H72" s="16" t="s">
        <v>17</v>
      </c>
      <c r="I72" s="16">
        <v>2.0334500000000002</v>
      </c>
    </row>
    <row r="73" spans="1:9" ht="15" x14ac:dyDescent="0.25">
      <c r="A73" s="44">
        <v>153</v>
      </c>
      <c r="B73" s="17" t="s">
        <v>79</v>
      </c>
      <c r="C73" s="18">
        <v>546</v>
      </c>
      <c r="D73" s="15">
        <v>8667200</v>
      </c>
      <c r="E73" s="15">
        <v>1680800</v>
      </c>
      <c r="F73" s="15">
        <f t="shared" si="19"/>
        <v>6986400</v>
      </c>
      <c r="G73" s="15">
        <f t="shared" si="20"/>
        <v>722266.67</v>
      </c>
      <c r="H73" s="16" t="s">
        <v>14</v>
      </c>
      <c r="I73" s="16">
        <v>5.1565899999999996</v>
      </c>
    </row>
    <row r="74" spans="1:9" ht="15" x14ac:dyDescent="0.25">
      <c r="A74" s="44">
        <v>154</v>
      </c>
      <c r="B74" s="17" t="s">
        <v>80</v>
      </c>
      <c r="C74" s="18">
        <v>51</v>
      </c>
      <c r="D74" s="15">
        <v>3153600</v>
      </c>
      <c r="E74" s="15">
        <v>1512700</v>
      </c>
      <c r="F74" s="15">
        <f t="shared" si="19"/>
        <v>1640900</v>
      </c>
      <c r="G74" s="15">
        <f t="shared" si="20"/>
        <v>262800</v>
      </c>
      <c r="H74" s="16" t="s">
        <v>17</v>
      </c>
      <c r="I74" s="16">
        <v>2.0847500000000001</v>
      </c>
    </row>
    <row r="75" spans="1:9" ht="15" x14ac:dyDescent="0.25">
      <c r="A75" s="44">
        <v>155</v>
      </c>
      <c r="B75" s="17" t="s">
        <v>81</v>
      </c>
      <c r="C75" s="18">
        <v>391</v>
      </c>
      <c r="D75" s="15">
        <v>7393600</v>
      </c>
      <c r="E75" s="15">
        <v>1680800</v>
      </c>
      <c r="F75" s="15">
        <f t="shared" si="19"/>
        <v>5712800</v>
      </c>
      <c r="G75" s="15">
        <f t="shared" si="20"/>
        <v>616133.32999999996</v>
      </c>
      <c r="H75" s="16" t="s">
        <v>14</v>
      </c>
      <c r="I75" s="16">
        <v>4.39886</v>
      </c>
    </row>
    <row r="76" spans="1:9" ht="15" x14ac:dyDescent="0.25">
      <c r="A76" s="44">
        <v>164</v>
      </c>
      <c r="B76" s="17" t="s">
        <v>82</v>
      </c>
      <c r="C76" s="18">
        <v>207</v>
      </c>
      <c r="D76" s="15">
        <v>3960600</v>
      </c>
      <c r="E76" s="15">
        <v>1680800</v>
      </c>
      <c r="F76" s="15">
        <f t="shared" si="19"/>
        <v>2279800</v>
      </c>
      <c r="G76" s="15">
        <f t="shared" si="20"/>
        <v>330050</v>
      </c>
      <c r="H76" s="16" t="s">
        <v>14</v>
      </c>
      <c r="I76" s="16">
        <v>2.3563800000000001</v>
      </c>
    </row>
    <row r="77" spans="1:9" ht="15" x14ac:dyDescent="0.25">
      <c r="A77" s="44">
        <v>166</v>
      </c>
      <c r="B77" s="17" t="s">
        <v>83</v>
      </c>
      <c r="C77" s="18">
        <v>206</v>
      </c>
      <c r="D77" s="15">
        <v>3606700</v>
      </c>
      <c r="E77" s="15">
        <v>1680800</v>
      </c>
      <c r="F77" s="15">
        <f t="shared" si="19"/>
        <v>1925900</v>
      </c>
      <c r="G77" s="15">
        <f t="shared" si="20"/>
        <v>300558.33</v>
      </c>
      <c r="H77" s="16" t="s">
        <v>14</v>
      </c>
      <c r="I77" s="16">
        <v>2.1458200000000001</v>
      </c>
    </row>
    <row r="78" spans="1:9" ht="15" x14ac:dyDescent="0.25">
      <c r="A78" s="44">
        <v>170</v>
      </c>
      <c r="B78" s="17" t="s">
        <v>84</v>
      </c>
      <c r="C78" s="18">
        <v>324</v>
      </c>
      <c r="D78" s="15">
        <v>7992900</v>
      </c>
      <c r="E78" s="15">
        <v>1680800</v>
      </c>
      <c r="F78" s="15">
        <f t="shared" si="19"/>
        <v>6312100</v>
      </c>
      <c r="G78" s="15">
        <f t="shared" si="20"/>
        <v>666075</v>
      </c>
      <c r="H78" s="16" t="s">
        <v>14</v>
      </c>
      <c r="I78" s="16">
        <v>4.7554100000000004</v>
      </c>
    </row>
    <row r="79" spans="1:9" ht="15" x14ac:dyDescent="0.25">
      <c r="A79" s="44">
        <v>171</v>
      </c>
      <c r="B79" s="17" t="s">
        <v>85</v>
      </c>
      <c r="C79" s="14">
        <v>183</v>
      </c>
      <c r="D79" s="15">
        <v>4636000</v>
      </c>
      <c r="E79" s="15">
        <v>1680800</v>
      </c>
      <c r="F79" s="15">
        <f t="shared" si="19"/>
        <v>2955200</v>
      </c>
      <c r="G79" s="15">
        <f t="shared" si="20"/>
        <v>386333.33</v>
      </c>
      <c r="H79" s="16" t="s">
        <v>14</v>
      </c>
      <c r="I79" s="16">
        <v>2.7582100000000001</v>
      </c>
    </row>
    <row r="80" spans="1:9" ht="15" x14ac:dyDescent="0.25">
      <c r="A80" s="44">
        <v>180</v>
      </c>
      <c r="B80" s="17" t="s">
        <v>86</v>
      </c>
      <c r="C80" s="18">
        <v>229</v>
      </c>
      <c r="D80" s="15">
        <v>5021900</v>
      </c>
      <c r="E80" s="15">
        <v>1680800</v>
      </c>
      <c r="F80" s="15">
        <f t="shared" si="19"/>
        <v>3341100</v>
      </c>
      <c r="G80" s="15">
        <f t="shared" si="20"/>
        <v>418491.67</v>
      </c>
      <c r="H80" s="16" t="s">
        <v>14</v>
      </c>
      <c r="I80" s="16">
        <v>2.9878</v>
      </c>
    </row>
    <row r="81" spans="1:9" ht="15" x14ac:dyDescent="0.25">
      <c r="A81" s="44">
        <v>194</v>
      </c>
      <c r="B81" s="17" t="s">
        <v>87</v>
      </c>
      <c r="C81" s="18">
        <v>315</v>
      </c>
      <c r="D81" s="15">
        <v>5294000</v>
      </c>
      <c r="E81" s="15">
        <v>1680800</v>
      </c>
      <c r="F81" s="15">
        <f t="shared" si="19"/>
        <v>3613200</v>
      </c>
      <c r="G81" s="15">
        <f t="shared" si="20"/>
        <v>441166.67</v>
      </c>
      <c r="H81" s="16" t="s">
        <v>14</v>
      </c>
      <c r="I81" s="16">
        <v>3.1496900000000001</v>
      </c>
    </row>
    <row r="82" spans="1:9" ht="15" x14ac:dyDescent="0.25">
      <c r="A82" s="44">
        <v>201</v>
      </c>
      <c r="B82" s="17" t="s">
        <v>88</v>
      </c>
      <c r="C82" s="18">
        <v>250</v>
      </c>
      <c r="D82" s="15">
        <v>8420600</v>
      </c>
      <c r="E82" s="15">
        <v>1680800</v>
      </c>
      <c r="F82" s="15">
        <f t="shared" si="19"/>
        <v>6739800</v>
      </c>
      <c r="G82" s="15">
        <f t="shared" si="20"/>
        <v>701716.67</v>
      </c>
      <c r="H82" s="16" t="s">
        <v>14</v>
      </c>
      <c r="I82" s="16">
        <v>5.0098799999999999</v>
      </c>
    </row>
    <row r="83" spans="1:9" ht="15" x14ac:dyDescent="0.25">
      <c r="A83" s="44">
        <v>165</v>
      </c>
      <c r="B83" s="17" t="s">
        <v>89</v>
      </c>
      <c r="C83" s="18">
        <v>408</v>
      </c>
      <c r="D83" s="15">
        <v>8980600</v>
      </c>
      <c r="E83" s="15">
        <v>1680800</v>
      </c>
      <c r="F83" s="15">
        <f t="shared" si="19"/>
        <v>7299800</v>
      </c>
      <c r="G83" s="15">
        <f t="shared" si="20"/>
        <v>748383.33</v>
      </c>
      <c r="H83" s="16" t="s">
        <v>14</v>
      </c>
      <c r="I83" s="16">
        <v>5.3430499999999999</v>
      </c>
    </row>
    <row r="84" spans="1:9" ht="14.25" x14ac:dyDescent="0.25">
      <c r="A84" s="8">
        <v>810206</v>
      </c>
      <c r="B84" s="19" t="s">
        <v>90</v>
      </c>
      <c r="C84" s="10">
        <f>SUM(C85:C87)</f>
        <v>1942</v>
      </c>
      <c r="D84" s="11">
        <f t="shared" ref="D84:G84" si="21">SUM(D85:D87)</f>
        <v>23851400</v>
      </c>
      <c r="E84" s="11">
        <f t="shared" si="21"/>
        <v>5042400</v>
      </c>
      <c r="F84" s="11">
        <f t="shared" si="21"/>
        <v>18809000</v>
      </c>
      <c r="G84" s="11">
        <f t="shared" si="21"/>
        <v>1987616.66</v>
      </c>
      <c r="H84" s="12"/>
      <c r="I84" s="12"/>
    </row>
    <row r="85" spans="1:9" ht="15" x14ac:dyDescent="0.25">
      <c r="A85" s="44">
        <v>4</v>
      </c>
      <c r="B85" s="17" t="s">
        <v>91</v>
      </c>
      <c r="C85" s="18">
        <v>559</v>
      </c>
      <c r="D85" s="15">
        <v>8944600</v>
      </c>
      <c r="E85" s="15">
        <v>1680800</v>
      </c>
      <c r="F85" s="15">
        <f>D85-E85</f>
        <v>7263800</v>
      </c>
      <c r="G85" s="15">
        <f>ROUND(D85/12,2)</f>
        <v>745383.33</v>
      </c>
      <c r="H85" s="16" t="s">
        <v>14</v>
      </c>
      <c r="I85" s="16">
        <v>5.3216299999999999</v>
      </c>
    </row>
    <row r="86" spans="1:9" ht="15" x14ac:dyDescent="0.25">
      <c r="A86" s="44">
        <v>5</v>
      </c>
      <c r="B86" s="17" t="s">
        <v>92</v>
      </c>
      <c r="C86" s="18">
        <v>683</v>
      </c>
      <c r="D86" s="15">
        <v>6872200</v>
      </c>
      <c r="E86" s="15">
        <v>1680800</v>
      </c>
      <c r="F86" s="15">
        <f>D86-E86</f>
        <v>5191400</v>
      </c>
      <c r="G86" s="15">
        <f>ROUND(D86/12,2)</f>
        <v>572683.32999999996</v>
      </c>
      <c r="H86" s="16" t="s">
        <v>14</v>
      </c>
      <c r="I86" s="16">
        <v>4.0886500000000003</v>
      </c>
    </row>
    <row r="87" spans="1:9" ht="15" x14ac:dyDescent="0.25">
      <c r="A87" s="44">
        <v>6</v>
      </c>
      <c r="B87" s="17" t="s">
        <v>93</v>
      </c>
      <c r="C87" s="18">
        <v>700</v>
      </c>
      <c r="D87" s="15">
        <v>8034600</v>
      </c>
      <c r="E87" s="15">
        <v>1680800</v>
      </c>
      <c r="F87" s="15">
        <f>D87-E87</f>
        <v>6353800</v>
      </c>
      <c r="G87" s="15">
        <f>ROUND(D87/12,2)</f>
        <v>669550</v>
      </c>
      <c r="H87" s="16" t="s">
        <v>14</v>
      </c>
      <c r="I87" s="16">
        <v>4.7802199999999999</v>
      </c>
    </row>
    <row r="88" spans="1:9" ht="15" customHeight="1" x14ac:dyDescent="0.25">
      <c r="A88" s="56" t="s">
        <v>109</v>
      </c>
      <c r="B88" s="56"/>
      <c r="C88" s="10">
        <f>C64+C18+C47+C40+C26+C23+C35+C9+C57+C84+C62+C60+C15</f>
        <v>19710</v>
      </c>
      <c r="D88" s="11">
        <f>D64+D18+D47+D40+D26+D23+D35+D9+D57+D84+D62+D60+D15</f>
        <v>356218000</v>
      </c>
      <c r="E88" s="11">
        <f>E64+E18+E47+E40+E26+E23+E35+E9+E57+E84+E62+E60+E15</f>
        <v>109083700</v>
      </c>
      <c r="F88" s="11">
        <f>F64+F18+F47+F40+F26+F23+F35+F9+F57+F84+F62+F60+F15</f>
        <v>247134300</v>
      </c>
      <c r="G88" s="11">
        <f>G64+G18+G47+G40+G26+G23+G35+G9+G57+G84+G62+G60+G15</f>
        <v>29684833.340000007</v>
      </c>
      <c r="H88" s="12"/>
      <c r="I88" s="12"/>
    </row>
    <row r="89" spans="1:9" x14ac:dyDescent="0.25">
      <c r="A89" s="1" t="s">
        <v>94</v>
      </c>
      <c r="B89" s="55" t="s">
        <v>95</v>
      </c>
      <c r="C89" s="55"/>
      <c r="D89" s="55"/>
      <c r="E89" s="55"/>
      <c r="F89" s="55"/>
      <c r="G89" s="55"/>
      <c r="H89" s="55"/>
      <c r="I89" s="55"/>
    </row>
    <row r="91" spans="1:9" s="37" customFormat="1" ht="18.75" x14ac:dyDescent="0.3">
      <c r="A91" s="34"/>
      <c r="B91" s="35" t="s">
        <v>96</v>
      </c>
      <c r="C91" s="36"/>
      <c r="D91" s="36"/>
      <c r="E91" s="36"/>
    </row>
    <row r="92" spans="1:9" s="37" customFormat="1" ht="59.25" customHeight="1" x14ac:dyDescent="0.3">
      <c r="A92" s="54" t="s">
        <v>97</v>
      </c>
      <c r="B92" s="54"/>
      <c r="C92" s="54"/>
      <c r="D92" s="54"/>
      <c r="E92" s="38"/>
      <c r="F92" s="39"/>
      <c r="G92" s="39"/>
      <c r="H92" s="39"/>
      <c r="I92" s="39" t="s">
        <v>98</v>
      </c>
    </row>
    <row r="93" spans="1:9" s="37" customFormat="1" ht="45" customHeight="1" x14ac:dyDescent="0.3">
      <c r="A93" s="40"/>
      <c r="B93" s="40"/>
      <c r="C93" s="41"/>
      <c r="D93" s="38"/>
      <c r="E93" s="38"/>
      <c r="F93" s="39"/>
      <c r="G93" s="39"/>
      <c r="H93" s="39"/>
      <c r="I93" s="39"/>
    </row>
    <row r="94" spans="1:9" s="37" customFormat="1" ht="56.25" customHeight="1" x14ac:dyDescent="0.3">
      <c r="A94" s="54" t="s">
        <v>99</v>
      </c>
      <c r="B94" s="54"/>
      <c r="C94" s="54"/>
      <c r="D94" s="54"/>
      <c r="E94" s="38"/>
      <c r="F94" s="39"/>
      <c r="G94" s="39"/>
      <c r="H94" s="39"/>
      <c r="I94" s="39" t="s">
        <v>100</v>
      </c>
    </row>
    <row r="95" spans="1:9" s="37" customFormat="1" ht="45" customHeight="1" x14ac:dyDescent="0.3">
      <c r="A95" s="40"/>
      <c r="B95" s="40"/>
      <c r="C95" s="41"/>
      <c r="D95" s="38"/>
      <c r="E95" s="38"/>
      <c r="F95" s="39"/>
      <c r="G95" s="39"/>
      <c r="H95" s="39"/>
      <c r="I95" s="39"/>
    </row>
    <row r="96" spans="1:9" s="37" customFormat="1" ht="56.25" customHeight="1" x14ac:dyDescent="0.3">
      <c r="A96" s="54" t="s">
        <v>101</v>
      </c>
      <c r="B96" s="54"/>
      <c r="C96" s="54"/>
      <c r="D96" s="54"/>
      <c r="E96" s="38"/>
      <c r="F96" s="39"/>
      <c r="G96" s="39"/>
      <c r="H96" s="39"/>
      <c r="I96" s="39" t="s">
        <v>102</v>
      </c>
    </row>
    <row r="97" spans="1:9" s="37" customFormat="1" ht="45" customHeight="1" x14ac:dyDescent="0.3">
      <c r="A97" s="40"/>
      <c r="B97" s="40"/>
      <c r="C97" s="41"/>
      <c r="D97" s="38"/>
      <c r="E97" s="38"/>
      <c r="F97" s="39"/>
      <c r="G97" s="39"/>
      <c r="H97" s="39"/>
      <c r="I97" s="39"/>
    </row>
    <row r="98" spans="1:9" s="42" customFormat="1" ht="56.25" customHeight="1" x14ac:dyDescent="0.3">
      <c r="A98" s="54" t="s">
        <v>103</v>
      </c>
      <c r="B98" s="54"/>
      <c r="C98" s="54"/>
      <c r="D98" s="54"/>
      <c r="E98" s="38"/>
      <c r="F98" s="39"/>
      <c r="G98" s="39"/>
      <c r="H98" s="39"/>
      <c r="I98" s="39" t="s">
        <v>104</v>
      </c>
    </row>
    <row r="99" spans="1:9" s="42" customFormat="1" ht="45" customHeight="1" x14ac:dyDescent="0.3">
      <c r="A99" s="40"/>
      <c r="B99" s="40"/>
      <c r="D99" s="38"/>
      <c r="E99" s="38"/>
      <c r="F99" s="39"/>
      <c r="G99" s="39"/>
      <c r="H99" s="39"/>
      <c r="I99" s="39"/>
    </row>
    <row r="100" spans="1:9" s="37" customFormat="1" ht="56.25" customHeight="1" x14ac:dyDescent="0.3">
      <c r="A100" s="54" t="s">
        <v>105</v>
      </c>
      <c r="B100" s="54"/>
      <c r="C100" s="54"/>
      <c r="D100" s="54"/>
      <c r="E100" s="38"/>
      <c r="F100" s="39"/>
      <c r="G100" s="39"/>
      <c r="H100" s="39"/>
      <c r="I100" s="39" t="s">
        <v>106</v>
      </c>
    </row>
    <row r="101" spans="1:9" s="37" customFormat="1" ht="45" customHeight="1" x14ac:dyDescent="0.3">
      <c r="A101" s="40"/>
      <c r="B101" s="40"/>
      <c r="C101" s="41"/>
      <c r="D101" s="38"/>
      <c r="E101" s="38"/>
      <c r="F101" s="39"/>
      <c r="G101" s="39"/>
      <c r="H101" s="39"/>
      <c r="I101" s="39"/>
    </row>
    <row r="102" spans="1:9" s="37" customFormat="1" ht="56.25" customHeight="1" x14ac:dyDescent="0.3">
      <c r="A102" s="54" t="s">
        <v>107</v>
      </c>
      <c r="B102" s="54"/>
      <c r="C102" s="54"/>
      <c r="D102" s="54"/>
      <c r="E102" s="38"/>
      <c r="F102" s="39"/>
      <c r="G102" s="39"/>
      <c r="H102" s="39"/>
      <c r="I102" s="39" t="s">
        <v>108</v>
      </c>
    </row>
  </sheetData>
  <autoFilter ref="A7:I88" xr:uid="{08415FA0-D76D-406D-988C-EA0176B7A115}"/>
  <mergeCells count="19">
    <mergeCell ref="A98:D98"/>
    <mergeCell ref="A100:D100"/>
    <mergeCell ref="A102:D102"/>
    <mergeCell ref="I6:I7"/>
    <mergeCell ref="A88:B88"/>
    <mergeCell ref="B89:I89"/>
    <mergeCell ref="A92:D92"/>
    <mergeCell ref="A94:D94"/>
    <mergeCell ref="A96:D96"/>
    <mergeCell ref="A1:I1"/>
    <mergeCell ref="A2:I2"/>
    <mergeCell ref="B3:C3"/>
    <mergeCell ref="A4:I4"/>
    <mergeCell ref="A6:A7"/>
    <mergeCell ref="B6:B7"/>
    <mergeCell ref="C6:C7"/>
    <mergeCell ref="D6:F6"/>
    <mergeCell ref="H6:H7"/>
    <mergeCell ref="G6:G7"/>
  </mergeCells>
  <conditionalFormatting sqref="A91:A94 A98:A99 C91:E91 D99:E99 E98 J98:XFD99 D93:I93 E92:I92 D95:I95 E94:I94">
    <cfRule type="cellIs" dxfId="1" priority="2" operator="lessThan">
      <formula>0</formula>
    </cfRule>
  </conditionalFormatting>
  <conditionalFormatting sqref="A9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2020-02-25T13:57:43Z</cp:lastPrinted>
  <dcterms:created xsi:type="dcterms:W3CDTF">2020-01-29T15:35:59Z</dcterms:created>
  <dcterms:modified xsi:type="dcterms:W3CDTF">2020-04-29T06:22:00Z</dcterms:modified>
</cp:coreProperties>
</file>